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одпрограмма Зем. им. компл" sheetId="1" r:id="rId1"/>
  </sheets>
  <definedNames>
    <definedName name="_xlnm.Print_Area" localSheetId="0">'Подпрограмма Зем. им. компл'!$A$1:$G$49</definedName>
  </definedNames>
  <calcPr calcId="124519"/>
</workbook>
</file>

<file path=xl/calcChain.xml><?xml version="1.0" encoding="utf-8"?>
<calcChain xmlns="http://schemas.openxmlformats.org/spreadsheetml/2006/main">
  <c r="F13" i="1"/>
  <c r="F15"/>
  <c r="F27"/>
  <c r="F28"/>
  <c r="F30"/>
  <c r="F34" s="1"/>
  <c r="F35" s="1"/>
</calcChain>
</file>

<file path=xl/sharedStrings.xml><?xml version="1.0" encoding="utf-8"?>
<sst xmlns="http://schemas.openxmlformats.org/spreadsheetml/2006/main" count="79" uniqueCount="54">
  <si>
    <t>МП</t>
  </si>
  <si>
    <t>тел:</t>
  </si>
  <si>
    <t>Исполнитель</t>
  </si>
  <si>
    <t>(расшифровка подписи)</t>
  </si>
  <si>
    <t>(подпись)</t>
  </si>
  <si>
    <t>___________________</t>
  </si>
  <si>
    <t>__________________________________________</t>
  </si>
  <si>
    <t>Руководитель</t>
  </si>
  <si>
    <t>Если Эрп/п&gt;0,9, то эффективность-ВЫСОКАЯ;                                          Если Эрп/п от 0,8-0,9, то эффективность - СРЕДНЯЯ;                         Если Эрп/п от 0,7-0,8, то эффективность - УДОВЛЕТВОРИТЕЛЬНАЯ;                           Если Эрп/п менее 0,7, то  подпрограмма НЕУДОВЛЕТВОРИТЕЛЬНАЯ.</t>
  </si>
  <si>
    <t>х</t>
  </si>
  <si>
    <t xml:space="preserve">ЭРп/п=СРп/п*Эис     </t>
  </si>
  <si>
    <t>Эффективность реализации программы (ЭРп/п)</t>
  </si>
  <si>
    <t>Если Эис&gt;=0,то Эис принимаем равным 1;                                              если Эис от -0,1 до 0, то Эис принимаем равным 0,9;                                если Эис от -0,2 до -0,1, то Эис принимаем равным 0,8;                                   если Эис от -0,3 до -0,2, то Эис принимаем равным 0,7;                              если Эис от -0,4 до -0,3, то Эис принимаем равным 0,6;                           если Эис от -0,5 до -0,4, то Эис принимаем равным 0,5;                                 если Эис менее -0,5, то Эис принимаем равным 0;</t>
  </si>
  <si>
    <t>Эис=СРм-Ссуз</t>
  </si>
  <si>
    <t>Оценка эффективности использования бюджетных средств (Эис)</t>
  </si>
  <si>
    <t>тыс. руб.</t>
  </si>
  <si>
    <t>Фактически произведенные кассовые расходы на реализацию подпрограммы за счет поступивших межбюджетных трансфертов имеющих целевое назначение в отчетном финансовом году (МБф)</t>
  </si>
  <si>
    <t>Предусмотренные сводной бюджетной росписью на 31 декабря  отчетного года расходы на реализацию подпрограммы за счет межбюджетных трансфертов  имеющих целевое назначение (МБп)</t>
  </si>
  <si>
    <t>Фактически произведенные кассовые расходы на реализацию подпрограммы в отчетном финансовом году без учета средств расходов, производимых за счет межбюджетных трансфертов имеющих целевое назначение  (Зф)</t>
  </si>
  <si>
    <t>Предусмотренные муниципальной программой в редакции на 31 декабря отчетного года расходы на реализацию подпрограммы без учета расходов осуществляемых за счет межбюджетных трансфертов имеющих целевое назначение (Зп)</t>
  </si>
  <si>
    <t>Степень соответствия запланированному уровню затрат (Ссуз)</t>
  </si>
  <si>
    <t>штук</t>
  </si>
  <si>
    <t>количество мероприятий, выполненных в полном объеме в отчетном финансовом году (Мв)</t>
  </si>
  <si>
    <t>количество мероприятий, запланированных к реализации в отчетном финансовом году (М)</t>
  </si>
  <si>
    <t>Степень реализации мероприятий программы (СРм)</t>
  </si>
  <si>
    <t>СРп/п=∑СДп/ппз:N, где N-количество индикаторов</t>
  </si>
  <si>
    <t>Степень реализации  программы (СРп/п)</t>
  </si>
  <si>
    <t>%</t>
  </si>
  <si>
    <t>Значение показателя (индикатора) фактически достигнутое на конец отчетного периода (ЗПп/пф)</t>
  </si>
  <si>
    <t>Плановое значение показателя (индикатора) характеризующего цели и задачи программы (ЗПп/пп)</t>
  </si>
  <si>
    <t>Индикатор 7_____________</t>
  </si>
  <si>
    <t>Индикатор 5_____________</t>
  </si>
  <si>
    <t>Плановое значение показателя (индикатора) характеризующего цели и задачи подпрограммы (ЗПп/пп)</t>
  </si>
  <si>
    <t>Индикатор 4_____________</t>
  </si>
  <si>
    <t>ед.</t>
  </si>
  <si>
    <t>Количество объектов муниципального имущества  списанных с баланса муниципалитета по причине морального и физического износа</t>
  </si>
  <si>
    <t>Прирост доходов местного бюджета от сдачи в аренду и реализации  муниципального имущества и земельных участков</t>
  </si>
  <si>
    <t>Если в программе предусмотрен рост значений  показателей (индикаторов) то рассчитывается СДп/ппз=Зп/пф:ЗПп/пп.                   Если предусмотрено снижение значений то СДп/ппз=ЗПп/пп:Зп/пф. Если  СДп/ппз&gt;1, то значение СДп/ппз принимаем равным1.                      Если расчетное значение СДп/ппз&gt;1, то значение СДп/ппз принимаем равным 1.</t>
  </si>
  <si>
    <t>Доля зарегистрированных объектов муниципальной собственности сельсовета</t>
  </si>
  <si>
    <t>Степень достижения планового  значения показателей  (индикаторов) программы (СД п/ппз)</t>
  </si>
  <si>
    <t>Примечание</t>
  </si>
  <si>
    <t>Значения критерия оценки</t>
  </si>
  <si>
    <t>Исходные значения для расчета показателя</t>
  </si>
  <si>
    <t>единица измерения</t>
  </si>
  <si>
    <t xml:space="preserve">Показатели используемые для расчета </t>
  </si>
  <si>
    <t>Критерий оценки</t>
  </si>
  <si>
    <t xml:space="preserve">
1. Совершенствование системы учета муниципального имущества и земельных ресурсов;
2. Увеличение неналоговых доходов местного бюджета за счет доходов от использования и реализации муниципального имущества; 
3. Обеспечение сохранности муниципального имущества сельского поселения.
</t>
  </si>
  <si>
    <t>Задачи программы:</t>
  </si>
  <si>
    <t xml:space="preserve">
Обеспечение эффективного управления и распоряжения муниципальным земельно-имущественным комплексом   Придолинного сельского поселения 
</t>
  </si>
  <si>
    <t>Цель подпрограммы:</t>
  </si>
  <si>
    <t>администрации муниципального образования Придолинный сельсовет</t>
  </si>
  <si>
    <t>Ответственный исполнитель:</t>
  </si>
  <si>
    <t>Управление земельно-имущественным комплексом на территории муниципального образования Придолинный сельсовет Ташлинского района Оренбургской области на 2017-2021 годы</t>
  </si>
  <si>
    <t xml:space="preserve">Оценка эффективности реализации программы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</si>
</sst>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0000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3" fillId="2" borderId="1" xfId="0" applyFont="1" applyFill="1" applyBorder="1" applyAlignment="1">
      <alignment vertical="justify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vertical="justify"/>
    </xf>
    <xf numFmtId="165" fontId="2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6" fillId="2" borderId="2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2" borderId="1" xfId="0" applyFont="1" applyFill="1" applyBorder="1"/>
    <xf numFmtId="164" fontId="3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justify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164" fontId="4" fillId="2" borderId="2" xfId="0" applyNumberFormat="1" applyFont="1" applyFill="1" applyBorder="1" applyAlignment="1">
      <alignment horizontal="left" vertical="justify"/>
    </xf>
    <xf numFmtId="0" fontId="7" fillId="0" borderId="2" xfId="0" applyFont="1" applyBorder="1" applyAlignment="1">
      <alignment horizontal="left"/>
    </xf>
    <xf numFmtId="164" fontId="4" fillId="2" borderId="3" xfId="0" applyNumberFormat="1" applyFont="1" applyFill="1" applyBorder="1" applyAlignment="1">
      <alignment horizontal="left" vertical="justify"/>
    </xf>
    <xf numFmtId="0" fontId="3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justify"/>
    </xf>
    <xf numFmtId="0" fontId="8" fillId="3" borderId="2" xfId="0" applyFont="1" applyFill="1" applyBorder="1" applyAlignment="1">
      <alignment horizontal="left" vertical="justify"/>
    </xf>
    <xf numFmtId="164" fontId="4" fillId="2" borderId="4" xfId="0" applyNumberFormat="1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9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horizontal="center" vertical="justify"/>
    </xf>
    <xf numFmtId="0" fontId="5" fillId="2" borderId="8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9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9" xfId="0" applyFont="1" applyFill="1" applyBorder="1" applyAlignment="1">
      <alignment horizontal="center" vertical="justify"/>
    </xf>
    <xf numFmtId="0" fontId="0" fillId="0" borderId="10" xfId="0" applyBorder="1" applyAlignment="1">
      <alignment horizontal="left"/>
    </xf>
    <xf numFmtId="0" fontId="2" fillId="0" borderId="6" xfId="0" applyFont="1" applyBorder="1" applyAlignment="1">
      <alignment horizontal="left" vertical="justify"/>
    </xf>
    <xf numFmtId="0" fontId="0" fillId="0" borderId="0" xfId="0" applyAlignment="1">
      <alignment horizontal="left"/>
    </xf>
    <xf numFmtId="0" fontId="8" fillId="3" borderId="11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left" vertical="justify" wrapText="1"/>
    </xf>
    <xf numFmtId="0" fontId="2" fillId="0" borderId="6" xfId="0" applyFont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 wrapText="1"/>
    </xf>
    <xf numFmtId="0" fontId="10" fillId="0" borderId="0" xfId="0" applyFont="1" applyAlignment="1">
      <alignment vertical="justify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topLeftCell="A30" workbookViewId="0">
      <selection activeCell="D15" sqref="D15"/>
    </sheetView>
  </sheetViews>
  <sheetFormatPr defaultRowHeight="18.75"/>
  <cols>
    <col min="1" max="1" width="37.140625" style="4" customWidth="1"/>
    <col min="2" max="2" width="47.28515625" style="6" customWidth="1"/>
    <col min="3" max="3" width="18.7109375" style="5" customWidth="1"/>
    <col min="4" max="4" width="25.85546875" style="4" customWidth="1"/>
    <col min="5" max="5" width="13.7109375" style="4" customWidth="1"/>
    <col min="6" max="6" width="32.5703125" style="3" customWidth="1"/>
    <col min="7" max="7" width="28.7109375" style="2" customWidth="1"/>
    <col min="8" max="13" width="9.140625" style="2"/>
    <col min="14" max="14" width="9.140625" style="1"/>
  </cols>
  <sheetData>
    <row r="1" spans="1:17" ht="28.5" customHeight="1">
      <c r="A1" s="79" t="s">
        <v>53</v>
      </c>
      <c r="B1" s="79"/>
      <c r="C1" s="79"/>
      <c r="D1" s="79"/>
      <c r="E1" s="79"/>
      <c r="F1" s="79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37.5" customHeight="1">
      <c r="A2" s="77" t="s">
        <v>52</v>
      </c>
      <c r="B2" s="76"/>
      <c r="C2" s="76"/>
      <c r="D2" s="76"/>
      <c r="E2" s="76"/>
      <c r="F2" s="76"/>
    </row>
    <row r="3" spans="1:17">
      <c r="A3" s="75"/>
      <c r="B3" s="75"/>
      <c r="C3" s="75"/>
      <c r="D3" s="75"/>
      <c r="E3" s="75"/>
      <c r="F3" s="75"/>
    </row>
    <row r="4" spans="1:17">
      <c r="A4" s="68" t="s">
        <v>51</v>
      </c>
      <c r="B4" s="74" t="s">
        <v>50</v>
      </c>
      <c r="C4" s="73"/>
      <c r="D4" s="73"/>
      <c r="E4" s="73"/>
      <c r="F4" s="73"/>
    </row>
    <row r="5" spans="1:17" ht="33.75" customHeight="1">
      <c r="A5" s="68" t="s">
        <v>49</v>
      </c>
      <c r="B5" s="72" t="s">
        <v>48</v>
      </c>
      <c r="C5" s="72"/>
      <c r="D5" s="72"/>
      <c r="E5" s="72"/>
      <c r="F5" s="72"/>
    </row>
    <row r="6" spans="1:17" ht="20.25" customHeight="1">
      <c r="A6" s="68" t="s">
        <v>47</v>
      </c>
      <c r="B6" s="71" t="s">
        <v>46</v>
      </c>
      <c r="C6" s="70"/>
      <c r="D6" s="70"/>
      <c r="E6" s="70"/>
      <c r="F6" s="70"/>
    </row>
    <row r="7" spans="1:17">
      <c r="A7" s="68"/>
      <c r="B7" s="69"/>
      <c r="C7" s="69"/>
      <c r="D7" s="69"/>
      <c r="E7" s="69"/>
      <c r="F7" s="69"/>
    </row>
    <row r="8" spans="1:17">
      <c r="A8" s="68"/>
      <c r="B8" s="69"/>
      <c r="C8" s="69"/>
      <c r="D8" s="69"/>
      <c r="E8" s="69"/>
      <c r="F8" s="69"/>
    </row>
    <row r="9" spans="1:17">
      <c r="A9" s="68"/>
      <c r="B9" s="67"/>
      <c r="C9" s="67"/>
      <c r="D9" s="67"/>
      <c r="E9" s="67"/>
      <c r="F9" s="67"/>
    </row>
    <row r="10" spans="1:17" ht="26.25" customHeight="1">
      <c r="A10" s="62" t="s">
        <v>45</v>
      </c>
      <c r="B10" s="65" t="s">
        <v>44</v>
      </c>
      <c r="C10" s="62" t="s">
        <v>43</v>
      </c>
      <c r="D10" s="66" t="s">
        <v>42</v>
      </c>
      <c r="E10" s="65"/>
      <c r="F10" s="64" t="s">
        <v>41</v>
      </c>
      <c r="G10" s="63" t="s">
        <v>40</v>
      </c>
      <c r="H10" s="57"/>
      <c r="I10" s="57"/>
      <c r="J10" s="57"/>
      <c r="K10" s="57"/>
      <c r="L10" s="57"/>
    </row>
    <row r="11" spans="1:17" ht="28.5" customHeight="1">
      <c r="A11" s="62"/>
      <c r="B11" s="60"/>
      <c r="C11" s="62"/>
      <c r="D11" s="61"/>
      <c r="E11" s="60"/>
      <c r="F11" s="59"/>
      <c r="G11" s="58"/>
      <c r="H11" s="57"/>
      <c r="I11" s="57"/>
      <c r="J11" s="57"/>
      <c r="K11" s="57"/>
      <c r="L11" s="57"/>
    </row>
    <row r="12" spans="1:17" ht="25.5" customHeight="1">
      <c r="A12" s="56" t="s">
        <v>39</v>
      </c>
      <c r="B12" s="55"/>
      <c r="C12" s="55"/>
      <c r="D12" s="55"/>
      <c r="E12" s="55"/>
      <c r="F12" s="55"/>
      <c r="G12" s="54"/>
      <c r="H12" s="29"/>
      <c r="I12" s="29"/>
      <c r="J12" s="29"/>
      <c r="K12" s="29"/>
      <c r="L12" s="29"/>
    </row>
    <row r="13" spans="1:17" ht="26.25" customHeight="1">
      <c r="A13" s="51" t="s">
        <v>38</v>
      </c>
      <c r="B13" s="39" t="s">
        <v>29</v>
      </c>
      <c r="C13" s="32" t="s">
        <v>27</v>
      </c>
      <c r="D13" s="32">
        <v>10</v>
      </c>
      <c r="E13" s="50"/>
      <c r="F13" s="45">
        <f>D14/D13</f>
        <v>9</v>
      </c>
      <c r="G13" s="53" t="s">
        <v>37</v>
      </c>
      <c r="H13" s="29"/>
      <c r="I13" s="29"/>
      <c r="J13" s="29"/>
      <c r="K13" s="29"/>
      <c r="L13" s="29"/>
    </row>
    <row r="14" spans="1:17" ht="27" customHeight="1">
      <c r="A14" s="52"/>
      <c r="B14" s="39" t="s">
        <v>28</v>
      </c>
      <c r="C14" s="20" t="s">
        <v>27</v>
      </c>
      <c r="D14" s="20">
        <v>90</v>
      </c>
      <c r="E14" s="32"/>
      <c r="F14" s="43"/>
      <c r="G14" s="49"/>
      <c r="H14" s="29"/>
      <c r="I14" s="29"/>
      <c r="J14" s="29"/>
      <c r="K14" s="29"/>
      <c r="L14" s="29"/>
    </row>
    <row r="15" spans="1:17" ht="27.75" customHeight="1">
      <c r="A15" s="51" t="s">
        <v>36</v>
      </c>
      <c r="B15" s="39" t="s">
        <v>29</v>
      </c>
      <c r="C15" s="32" t="s">
        <v>27</v>
      </c>
      <c r="D15" s="32">
        <v>1</v>
      </c>
      <c r="E15" s="50"/>
      <c r="F15" s="45">
        <f>D16/D15</f>
        <v>5.9</v>
      </c>
      <c r="G15" s="49"/>
      <c r="H15" s="29"/>
      <c r="I15" s="29"/>
      <c r="J15" s="29"/>
      <c r="K15" s="29"/>
      <c r="L15" s="29"/>
    </row>
    <row r="16" spans="1:17" ht="33.75" customHeight="1">
      <c r="A16" s="52"/>
      <c r="B16" s="39" t="s">
        <v>28</v>
      </c>
      <c r="C16" s="20" t="s">
        <v>27</v>
      </c>
      <c r="D16" s="20">
        <v>5.9</v>
      </c>
      <c r="E16" s="32"/>
      <c r="F16" s="43"/>
      <c r="G16" s="49"/>
      <c r="H16" s="29"/>
      <c r="I16" s="29"/>
      <c r="J16" s="29"/>
      <c r="K16" s="29"/>
      <c r="L16" s="29"/>
    </row>
    <row r="17" spans="1:14" ht="33.75" customHeight="1">
      <c r="A17" s="51" t="s">
        <v>35</v>
      </c>
      <c r="B17" s="39" t="s">
        <v>29</v>
      </c>
      <c r="C17" s="32" t="s">
        <v>34</v>
      </c>
      <c r="D17" s="32">
        <v>0</v>
      </c>
      <c r="E17" s="50"/>
      <c r="F17" s="45">
        <v>0</v>
      </c>
      <c r="G17" s="49"/>
      <c r="H17" s="29"/>
      <c r="I17" s="29"/>
      <c r="J17" s="29"/>
      <c r="K17" s="29"/>
      <c r="L17" s="29"/>
    </row>
    <row r="18" spans="1:14" ht="45" customHeight="1">
      <c r="A18" s="48"/>
      <c r="B18" s="39" t="s">
        <v>28</v>
      </c>
      <c r="C18" s="20" t="s">
        <v>34</v>
      </c>
      <c r="D18" s="20">
        <v>0</v>
      </c>
      <c r="E18" s="32"/>
      <c r="F18" s="43"/>
      <c r="G18" s="47"/>
      <c r="H18" s="29"/>
      <c r="I18" s="29"/>
      <c r="J18" s="29"/>
      <c r="K18" s="29"/>
      <c r="L18" s="29"/>
    </row>
    <row r="19" spans="1:14" ht="64.5" customHeight="1">
      <c r="A19" s="46" t="s">
        <v>33</v>
      </c>
      <c r="B19" s="39" t="s">
        <v>32</v>
      </c>
      <c r="C19" s="20" t="s">
        <v>27</v>
      </c>
      <c r="D19" s="20"/>
      <c r="E19" s="36"/>
      <c r="F19" s="45"/>
      <c r="G19" s="34"/>
      <c r="H19" s="29"/>
      <c r="I19" s="29"/>
      <c r="J19" s="29"/>
      <c r="K19" s="29"/>
      <c r="L19" s="29"/>
    </row>
    <row r="20" spans="1:14" ht="44.25" customHeight="1">
      <c r="A20" s="44"/>
      <c r="B20" s="39" t="s">
        <v>28</v>
      </c>
      <c r="C20" s="20" t="s">
        <v>27</v>
      </c>
      <c r="D20" s="20"/>
      <c r="E20" s="32"/>
      <c r="F20" s="43"/>
      <c r="G20" s="34"/>
      <c r="H20" s="29"/>
      <c r="I20" s="29"/>
      <c r="J20" s="29"/>
      <c r="K20" s="29"/>
      <c r="L20" s="29"/>
    </row>
    <row r="21" spans="1:14" ht="41.45" customHeight="1">
      <c r="A21" s="46" t="s">
        <v>31</v>
      </c>
      <c r="B21" s="39" t="s">
        <v>29</v>
      </c>
      <c r="C21" s="20" t="s">
        <v>27</v>
      </c>
      <c r="D21" s="20"/>
      <c r="E21" s="36"/>
      <c r="F21" s="45"/>
      <c r="G21" s="34"/>
      <c r="H21" s="29"/>
      <c r="I21" s="29"/>
      <c r="J21" s="29"/>
      <c r="K21" s="29"/>
      <c r="L21" s="29"/>
    </row>
    <row r="22" spans="1:14" ht="37.5" customHeight="1">
      <c r="A22" s="44"/>
      <c r="B22" s="39" t="s">
        <v>28</v>
      </c>
      <c r="C22" s="20" t="s">
        <v>27</v>
      </c>
      <c r="D22" s="20"/>
      <c r="E22" s="32"/>
      <c r="F22" s="43"/>
      <c r="G22" s="34"/>
      <c r="H22" s="29"/>
      <c r="I22" s="29"/>
      <c r="J22" s="29"/>
      <c r="K22" s="29"/>
      <c r="L22" s="29"/>
    </row>
    <row r="23" spans="1:14" ht="41.25" customHeight="1">
      <c r="A23" s="46" t="s">
        <v>30</v>
      </c>
      <c r="B23" s="39" t="s">
        <v>29</v>
      </c>
      <c r="C23" s="20" t="s">
        <v>27</v>
      </c>
      <c r="D23" s="20"/>
      <c r="E23" s="36"/>
      <c r="F23" s="45"/>
      <c r="G23" s="34"/>
      <c r="H23" s="29"/>
      <c r="I23" s="29"/>
      <c r="J23" s="29"/>
      <c r="K23" s="29"/>
      <c r="L23" s="29"/>
    </row>
    <row r="24" spans="1:14" ht="40.5" customHeight="1">
      <c r="A24" s="44"/>
      <c r="B24" s="39" t="s">
        <v>28</v>
      </c>
      <c r="C24" s="20" t="s">
        <v>27</v>
      </c>
      <c r="D24" s="20"/>
      <c r="E24" s="32"/>
      <c r="F24" s="43"/>
      <c r="G24" s="34"/>
      <c r="H24" s="29"/>
      <c r="I24" s="29"/>
      <c r="J24" s="29"/>
      <c r="K24" s="29"/>
      <c r="L24" s="29"/>
    </row>
    <row r="25" spans="1:14" ht="57.75" hidden="1" customHeight="1">
      <c r="A25" s="42"/>
      <c r="B25" s="39"/>
      <c r="C25" s="20"/>
      <c r="D25" s="20"/>
      <c r="E25" s="36"/>
      <c r="F25" s="41"/>
      <c r="G25" s="34"/>
      <c r="H25" s="29"/>
      <c r="I25" s="29"/>
      <c r="J25" s="29"/>
      <c r="K25" s="29"/>
      <c r="L25" s="29"/>
    </row>
    <row r="26" spans="1:14" ht="1.5" customHeight="1">
      <c r="A26" s="40"/>
      <c r="B26" s="39"/>
      <c r="C26" s="20"/>
      <c r="D26" s="20"/>
      <c r="E26" s="36"/>
      <c r="F26" s="38"/>
      <c r="G26" s="34"/>
      <c r="H26" s="29"/>
      <c r="I26" s="29"/>
      <c r="J26" s="29"/>
      <c r="K26" s="29"/>
      <c r="L26" s="29"/>
    </row>
    <row r="27" spans="1:14" ht="41.45" customHeight="1">
      <c r="A27" s="17" t="s">
        <v>26</v>
      </c>
      <c r="B27" s="12" t="s">
        <v>25</v>
      </c>
      <c r="C27" s="11" t="s">
        <v>9</v>
      </c>
      <c r="D27" s="11"/>
      <c r="E27" s="11"/>
      <c r="F27" s="9">
        <f>(F13+F15+F17)/3</f>
        <v>4.9666666666666668</v>
      </c>
      <c r="G27" s="34"/>
      <c r="H27" s="29"/>
      <c r="I27" s="29"/>
      <c r="J27" s="29"/>
      <c r="K27" s="29"/>
      <c r="L27" s="29"/>
    </row>
    <row r="28" spans="1:14" ht="34.5" customHeight="1">
      <c r="A28" s="37" t="s">
        <v>24</v>
      </c>
      <c r="B28" s="12" t="s">
        <v>23</v>
      </c>
      <c r="C28" s="11" t="s">
        <v>21</v>
      </c>
      <c r="D28" s="20">
        <v>3</v>
      </c>
      <c r="E28" s="36"/>
      <c r="F28" s="35">
        <f>D29/D28</f>
        <v>0.66666666666666663</v>
      </c>
      <c r="G28" s="34"/>
      <c r="H28" s="29"/>
      <c r="I28" s="29"/>
      <c r="J28" s="29"/>
      <c r="K28" s="29"/>
      <c r="L28" s="29"/>
    </row>
    <row r="29" spans="1:14" ht="39.6" customHeight="1">
      <c r="A29" s="33"/>
      <c r="B29" s="12" t="s">
        <v>22</v>
      </c>
      <c r="C29" s="11" t="s">
        <v>21</v>
      </c>
      <c r="D29" s="20">
        <v>2</v>
      </c>
      <c r="E29" s="32"/>
      <c r="F29" s="31"/>
      <c r="G29" s="30"/>
      <c r="H29" s="29"/>
      <c r="I29" s="29"/>
      <c r="J29" s="29"/>
      <c r="K29" s="29"/>
      <c r="L29" s="29"/>
    </row>
    <row r="30" spans="1:14" ht="63.75">
      <c r="A30" s="28" t="s">
        <v>20</v>
      </c>
      <c r="B30" s="21" t="s">
        <v>19</v>
      </c>
      <c r="C30" s="11" t="s">
        <v>15</v>
      </c>
      <c r="D30" s="20">
        <v>46</v>
      </c>
      <c r="E30" s="27"/>
      <c r="F30" s="26">
        <f>(0.5*D31/D30)</f>
        <v>0.5</v>
      </c>
      <c r="M30" s="1"/>
      <c r="N30"/>
    </row>
    <row r="31" spans="1:14" ht="63.75">
      <c r="A31" s="25"/>
      <c r="B31" s="21" t="s">
        <v>18</v>
      </c>
      <c r="C31" s="11" t="s">
        <v>15</v>
      </c>
      <c r="D31" s="20">
        <v>46</v>
      </c>
      <c r="E31" s="24"/>
      <c r="F31" s="23"/>
      <c r="M31" s="1"/>
      <c r="N31"/>
    </row>
    <row r="32" spans="1:14" ht="51">
      <c r="A32" s="25"/>
      <c r="B32" s="21" t="s">
        <v>17</v>
      </c>
      <c r="C32" s="11" t="s">
        <v>15</v>
      </c>
      <c r="D32" s="20">
        <v>0</v>
      </c>
      <c r="E32" s="24"/>
      <c r="F32" s="23"/>
      <c r="M32" s="1"/>
      <c r="N32"/>
    </row>
    <row r="33" spans="1:14" ht="55.5" customHeight="1">
      <c r="A33" s="22"/>
      <c r="B33" s="21" t="s">
        <v>16</v>
      </c>
      <c r="C33" s="11" t="s">
        <v>15</v>
      </c>
      <c r="D33" s="20">
        <v>0</v>
      </c>
      <c r="E33" s="19"/>
      <c r="F33" s="18"/>
      <c r="M33" s="1"/>
      <c r="N33"/>
    </row>
    <row r="34" spans="1:14" ht="155.25" customHeight="1">
      <c r="A34" s="17" t="s">
        <v>14</v>
      </c>
      <c r="B34" s="16" t="s">
        <v>13</v>
      </c>
      <c r="C34" s="11" t="s">
        <v>9</v>
      </c>
      <c r="D34" s="15">
        <v>0</v>
      </c>
      <c r="E34" s="14"/>
      <c r="F34" s="9">
        <f>F28-F30</f>
        <v>0.16666666666666663</v>
      </c>
      <c r="G34" s="8" t="s">
        <v>12</v>
      </c>
    </row>
    <row r="35" spans="1:14" ht="127.5" customHeight="1">
      <c r="A35" s="13" t="s">
        <v>11</v>
      </c>
      <c r="B35" s="12" t="s">
        <v>10</v>
      </c>
      <c r="C35" s="11" t="s">
        <v>9</v>
      </c>
      <c r="D35" s="10"/>
      <c r="E35" s="10"/>
      <c r="F35" s="9">
        <f>F27*F34</f>
        <v>0.82777777777777761</v>
      </c>
      <c r="G35" s="8" t="s">
        <v>8</v>
      </c>
    </row>
    <row r="36" spans="1:14" ht="18.75" customHeight="1"/>
    <row r="37" spans="1:14" ht="36.75" customHeight="1">
      <c r="A37" s="4" t="s">
        <v>7</v>
      </c>
      <c r="B37" s="6" t="s">
        <v>6</v>
      </c>
      <c r="D37" s="4" t="s">
        <v>5</v>
      </c>
    </row>
    <row r="38" spans="1:14">
      <c r="B38" s="7" t="s">
        <v>4</v>
      </c>
      <c r="D38" s="7" t="s">
        <v>3</v>
      </c>
      <c r="E38" s="7"/>
    </row>
    <row r="39" spans="1:14" ht="22.15" customHeight="1"/>
    <row r="40" spans="1:14">
      <c r="A40" s="4" t="s">
        <v>2</v>
      </c>
      <c r="D40" s="6"/>
      <c r="E40" s="6"/>
    </row>
    <row r="42" spans="1:14">
      <c r="A42" s="4" t="s">
        <v>1</v>
      </c>
    </row>
    <row r="44" spans="1:14">
      <c r="A44" s="4" t="s">
        <v>0</v>
      </c>
    </row>
  </sheetData>
  <mergeCells count="30">
    <mergeCell ref="A1:F1"/>
    <mergeCell ref="A2:F2"/>
    <mergeCell ref="A3:F3"/>
    <mergeCell ref="B4:F4"/>
    <mergeCell ref="B5:F5"/>
    <mergeCell ref="G10:G11"/>
    <mergeCell ref="A10:A11"/>
    <mergeCell ref="B6:F9"/>
    <mergeCell ref="B10:B11"/>
    <mergeCell ref="C10:C11"/>
    <mergeCell ref="A12:G12"/>
    <mergeCell ref="D10:D11"/>
    <mergeCell ref="E10:E11"/>
    <mergeCell ref="F10:F11"/>
    <mergeCell ref="A13:A14"/>
    <mergeCell ref="F13:F14"/>
    <mergeCell ref="G13:G18"/>
    <mergeCell ref="A15:A16"/>
    <mergeCell ref="F15:F16"/>
    <mergeCell ref="A17:A18"/>
    <mergeCell ref="F17:F18"/>
    <mergeCell ref="A30:A33"/>
    <mergeCell ref="E30:E33"/>
    <mergeCell ref="F30:F33"/>
    <mergeCell ref="A19:A20"/>
    <mergeCell ref="F19:F20"/>
    <mergeCell ref="A21:A22"/>
    <mergeCell ref="F21:F22"/>
    <mergeCell ref="A23:A24"/>
    <mergeCell ref="F23:F24"/>
  </mergeCells>
  <pageMargins left="0.7" right="0.7" top="0.75" bottom="0.75" header="0.3" footer="0.3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Зем. им. компл</vt:lpstr>
      <vt:lpstr>'Подпрограмма Зем. им. компл'!Область_печати</vt:lpstr>
    </vt:vector>
  </TitlesOfParts>
  <Company>KottoSOFT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2019-03-18T04:53:50Z</dcterms:created>
  <dcterms:modified xsi:type="dcterms:W3CDTF">2019-03-18T04:54:17Z</dcterms:modified>
</cp:coreProperties>
</file>